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ristina.kairyte\Desktop\Pirkimai\(PU-1379525) Elektros pastočių įrenginių, kabelinių ir oro linijų techninė priežiūra ir remontas\Pirkimo dokumentai\"/>
    </mc:Choice>
  </mc:AlternateContent>
  <xr:revisionPtr revIDLastSave="0" documentId="13_ncr:1_{2163E4DC-2BB8-4639-B84A-6C629A43BCEC}" xr6:coauthVersionLast="47" xr6:coauthVersionMax="47" xr10:uidLastSave="{00000000-0000-0000-0000-000000000000}"/>
  <bookViews>
    <workbookView xWindow="-108" yWindow="-108" windowWidth="23256" windowHeight="12456" xr2:uid="{044CBDFF-4AB4-4D47-93E7-8FA40DF40ED7}"/>
  </bookViews>
  <sheets>
    <sheet name="Lapas1" sheetId="1" r:id="rId1"/>
  </sheets>
  <definedNames>
    <definedName name="_Hlk138839476" localSheetId="0">Lapas1!$A$13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1" i="1" l="1"/>
  <c r="F40" i="1"/>
  <c r="F37" i="1"/>
  <c r="F38" i="1"/>
  <c r="F28" i="1"/>
  <c r="F29" i="1"/>
  <c r="F30" i="1"/>
  <c r="F31" i="1"/>
  <c r="F32" i="1"/>
  <c r="F33" i="1"/>
  <c r="F34" i="1"/>
  <c r="F35" i="1"/>
  <c r="F36" i="1"/>
  <c r="F17" i="1"/>
  <c r="F18" i="1"/>
  <c r="F19" i="1"/>
  <c r="F20" i="1"/>
  <c r="F21" i="1"/>
  <c r="F22" i="1"/>
  <c r="F23" i="1"/>
  <c r="F24" i="1"/>
  <c r="F25" i="1"/>
  <c r="F26" i="1"/>
  <c r="F27" i="1"/>
  <c r="F16" i="1"/>
  <c r="F42" i="1" l="1"/>
</calcChain>
</file>

<file path=xl/sharedStrings.xml><?xml version="1.0" encoding="utf-8"?>
<sst xmlns="http://schemas.openxmlformats.org/spreadsheetml/2006/main" count="91" uniqueCount="69">
  <si>
    <t>Eil. Nr.</t>
  </si>
  <si>
    <t>Mato vnt.</t>
  </si>
  <si>
    <t>Vnt.</t>
  </si>
  <si>
    <t>Km.</t>
  </si>
  <si>
    <t>Objektas</t>
  </si>
  <si>
    <t>Kiekis</t>
  </si>
  <si>
    <t>1. Techninė priežiūra</t>
  </si>
  <si>
    <t>1.1.</t>
  </si>
  <si>
    <t>1.2.</t>
  </si>
  <si>
    <t>1.3.</t>
  </si>
  <si>
    <t>1.4.</t>
  </si>
  <si>
    <t>1.5.</t>
  </si>
  <si>
    <t>1.6.</t>
  </si>
  <si>
    <t>1.7.</t>
  </si>
  <si>
    <t>1.8.</t>
  </si>
  <si>
    <t>1.9.</t>
  </si>
  <si>
    <t>1.10.</t>
  </si>
  <si>
    <t>1.11.</t>
  </si>
  <si>
    <t>1.12.</t>
  </si>
  <si>
    <t>1.13.</t>
  </si>
  <si>
    <t>1.14.</t>
  </si>
  <si>
    <t>1.15.</t>
  </si>
  <si>
    <t>1.16.</t>
  </si>
  <si>
    <t>1.17.</t>
  </si>
  <si>
    <t>1.18.</t>
  </si>
  <si>
    <t>1.19.</t>
  </si>
  <si>
    <t>1.20.</t>
  </si>
  <si>
    <t>1.21.</t>
  </si>
  <si>
    <t>1.22.</t>
  </si>
  <si>
    <t>1.23.</t>
  </si>
  <si>
    <t>Turistų g. 34, Ignalina (Transformatorinė KT I-309)</t>
  </si>
  <si>
    <t>Malvinavo k., Kazitiškio sen., Ignalinos r. sav. (10kV oro linija)</t>
  </si>
  <si>
    <t>Rimučių k., Luokesos sen., Molėtų r.sav. (Transformatorinė KT M-411)</t>
  </si>
  <si>
    <t>Malvinavo k., Kazitiškio sen., Ignalinos r. sav. (Mūrinė transformatorinė TR K-413)</t>
  </si>
  <si>
    <t>Kelininkų g. 10, Švenčionys (Transformatorinė TR Š-214)</t>
  </si>
  <si>
    <t>Gegužės g. 35, Anykščiai (Transformatorinė 
TR-47)</t>
  </si>
  <si>
    <t>Gegužės g. 35, Anykščiai (10kV kabelių linija)</t>
  </si>
  <si>
    <t>Technikos g.16, Kupiškis (TR-30 0,4kV įrenginiai)</t>
  </si>
  <si>
    <t>Kakūnų k., Karsakiškio sen., Panevėžio r, sav. (Transformatorinė E-208)</t>
  </si>
  <si>
    <t>Andriūnų k., Baisogalos sen., Radviliškio r. sav. (10kV oro linija)</t>
  </si>
  <si>
    <t>Andriūnų k., Baisogalos sen., Radviliškio r. sav. (Transformatorinė Ba-102)</t>
  </si>
  <si>
    <t>Raseinių g. 70, Kelmė (TR Km-224 0,4kV 
įrenginiai)</t>
  </si>
  <si>
    <t xml:space="preserve">Viekšnių g. 14, Akmenė (TR Ak-206 0,4kV 
įrenginiai) </t>
  </si>
  <si>
    <t>Kauno g. 14, Vievis (10kV kabelių linija)</t>
  </si>
  <si>
    <t>Kauno g. 14, Vievis (Transformatorinė MT Vv-116)</t>
  </si>
  <si>
    <t>Statybininkų 16, Vievis (10kV kabelių linija)</t>
  </si>
  <si>
    <t>Statybininkų 16, Vievis (Transformatorinė MT Vv-1129)</t>
  </si>
  <si>
    <t>Sodininkų g. 2, Karčiupio k., Kaišiadorių r. sav. (Transformatorinė Rm-217)</t>
  </si>
  <si>
    <t>Gamyklų g. 12, Marijampolė (TR-97(Mar) 
0,4kV įrenginiai)</t>
  </si>
  <si>
    <t>A. Ryliškio g. 53, Senoji Varėna (TR Vr-106 
0,4 kV įrenginiai)</t>
  </si>
  <si>
    <t>2.1.</t>
  </si>
  <si>
    <t>2.2.</t>
  </si>
  <si>
    <t>val.</t>
  </si>
  <si>
    <t>PASLAUGŲ ĮKAINIAI</t>
  </si>
  <si>
    <t>Žeimių g. 18, Ginkūnų k., Ginkūnų sen., Šiaulių r. sav. (10kV oro linija)</t>
  </si>
  <si>
    <t>Žeimių g. 18, Ginkūnų k., Ginkūnų sen., Šiaulių r. sav. (ST Žm-511įrenginiai)</t>
  </si>
  <si>
    <t>Pramonės g. 26, Kuršėnai, Šiaulių r. sav. 
(TR-36 0,4kW įrenginiai)</t>
  </si>
  <si>
    <t>Pasiūlymo formos 1 priedas</t>
  </si>
  <si>
    <t xml:space="preserve">Tiekėjo pavadinimas (įrašyti): </t>
  </si>
  <si>
    <t>Tiekėjas privalo užpildyti visas pilkai pažymėtus langelius. Negalima įtraukti naujų eilučių ar stulpelių.</t>
  </si>
  <si>
    <t>Tiekėjo pasiūlymas, kuriame nebus užpildyti visi privalomi laukai (pilkai pažymėti langeliai), bus atmestas.</t>
  </si>
  <si>
    <t>Šis dokumentas (failas) privalo būti pateiktas ne skenuota forma, bet Microsoft Excell formatu ar kita visuotinai prieinama teksto redagavimo programa.</t>
  </si>
  <si>
    <t xml:space="preserve">*Gautą sumą perkelti į Pasiulymo formą - 6 priedą </t>
  </si>
  <si>
    <t>*BENDRA PASIŪLYMO KAINA, EUR BE PVM:</t>
  </si>
  <si>
    <t xml:space="preserve">Kaina Eur be PVM  už 1 mato vnt. </t>
  </si>
  <si>
    <t xml:space="preserve">Bendra kaina Eur be PVM už visą kiekį </t>
  </si>
  <si>
    <t>2. Remonto paslauga</t>
  </si>
  <si>
    <t>Preliminarus remonto valandų  kiekis</t>
  </si>
  <si>
    <t>Preliminarios transporto išlaidos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</si>
</sst>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186"/>
      <scheme val="minor"/>
    </font>
    <font>
      <sz val="10"/>
      <color rgb="FF000000"/>
      <name val="Times New Roman"/>
      <family val="1"/>
      <charset val="186"/>
    </font>
    <font>
      <strike/>
      <sz val="10"/>
      <color rgb="FF000000"/>
      <name val="Times New Roman"/>
      <family val="1"/>
      <charset val="186"/>
    </font>
    <font>
      <sz val="10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sz val="10"/>
      <name val="Times New Roman"/>
      <family val="1"/>
      <charset val="186"/>
    </font>
    <font>
      <sz val="1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b/>
      <sz val="11"/>
      <color theme="1"/>
      <name val="Times New Roman"/>
      <family val="1"/>
      <charset val="186"/>
    </font>
    <font>
      <sz val="11"/>
      <color theme="1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b/>
      <sz val="11"/>
      <color rgb="FFFF0000"/>
      <name val="Calibri"/>
      <family val="2"/>
      <charset val="186"/>
      <scheme val="minor"/>
    </font>
    <font>
      <sz val="11"/>
      <color rgb="FFFF0000"/>
      <name val="Times New Roman"/>
      <family val="1"/>
      <charset val="186"/>
    </font>
    <font>
      <b/>
      <sz val="11"/>
      <color rgb="FFFF0000"/>
      <name val="Times New Roman"/>
      <family val="1"/>
      <charset val="186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9" fillId="0" borderId="0"/>
  </cellStyleXfs>
  <cellXfs count="38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/>
    <xf numFmtId="0" fontId="4" fillId="0" borderId="0" xfId="0" applyFont="1"/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/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>
      <alignment wrapText="1"/>
    </xf>
    <xf numFmtId="2" fontId="0" fillId="0" borderId="1" xfId="0" applyNumberFormat="1" applyBorder="1"/>
    <xf numFmtId="2" fontId="0" fillId="4" borderId="1" xfId="0" applyNumberFormat="1" applyFill="1" applyBorder="1"/>
    <xf numFmtId="0" fontId="13" fillId="0" borderId="5" xfId="0" applyFont="1" applyBorder="1" applyAlignment="1">
      <alignment horizontal="right"/>
    </xf>
    <xf numFmtId="0" fontId="12" fillId="0" borderId="0" xfId="1" applyFont="1" applyProtection="1">
      <protection locked="0"/>
    </xf>
    <xf numFmtId="0" fontId="8" fillId="0" borderId="1" xfId="0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Protection="1">
      <protection locked="0"/>
    </xf>
    <xf numFmtId="0" fontId="7" fillId="0" borderId="0" xfId="0" applyFont="1" applyAlignment="1" applyProtection="1">
      <alignment horizontal="center"/>
      <protection locked="0"/>
    </xf>
    <xf numFmtId="0" fontId="7" fillId="3" borderId="0" xfId="0" applyFont="1" applyFill="1" applyAlignment="1" applyProtection="1">
      <alignment horizontal="left"/>
      <protection locked="0"/>
    </xf>
    <xf numFmtId="0" fontId="7" fillId="0" borderId="0" xfId="0" applyFont="1" applyAlignment="1" applyProtection="1">
      <alignment horizontal="left"/>
      <protection locked="0"/>
    </xf>
    <xf numFmtId="0" fontId="10" fillId="0" borderId="0" xfId="0" applyFont="1" applyAlignment="1" applyProtection="1">
      <alignment horizontal="left"/>
      <protection locked="0"/>
    </xf>
    <xf numFmtId="0" fontId="0" fillId="0" borderId="0" xfId="0" applyProtection="1">
      <protection locked="0"/>
    </xf>
    <xf numFmtId="0" fontId="11" fillId="0" borderId="0" xfId="0" applyFont="1" applyAlignment="1" applyProtection="1">
      <alignment horizontal="left"/>
      <protection locked="0"/>
    </xf>
    <xf numFmtId="0" fontId="10" fillId="0" borderId="0" xfId="0" applyFont="1" applyProtection="1">
      <protection locked="0"/>
    </xf>
    <xf numFmtId="0" fontId="0" fillId="3" borderId="1" xfId="0" applyFill="1" applyBorder="1" applyAlignment="1" applyProtection="1">
      <alignment vertical="center" wrapText="1"/>
      <protection locked="0"/>
    </xf>
    <xf numFmtId="0" fontId="0" fillId="3" borderId="1" xfId="0" applyFill="1" applyBorder="1" applyProtection="1">
      <protection locked="0"/>
    </xf>
    <xf numFmtId="0" fontId="6" fillId="3" borderId="4" xfId="0" applyFont="1" applyFill="1" applyBorder="1" applyProtection="1">
      <protection locked="0"/>
    </xf>
  </cellXfs>
  <cellStyles count="2">
    <cellStyle name="Įprastas" xfId="0" builtinId="0"/>
    <cellStyle name="Įprastas 2" xfId="1" xr:uid="{C8789C11-5F53-46F6-816A-5D642AD718C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CD08E0-1004-4EFE-B7BE-7AC7EB17C8F8}">
  <dimension ref="A1:M44"/>
  <sheetViews>
    <sheetView tabSelected="1" topLeftCell="A32" zoomScaleNormal="100" workbookViewId="0">
      <selection activeCell="J46" sqref="J46"/>
    </sheetView>
  </sheetViews>
  <sheetFormatPr defaultRowHeight="14.4" x14ac:dyDescent="0.3"/>
  <cols>
    <col min="2" max="2" width="34.6640625" customWidth="1"/>
    <col min="5" max="5" width="12.21875" customWidth="1"/>
    <col min="6" max="6" width="11.5546875" customWidth="1"/>
  </cols>
  <sheetData>
    <row r="1" spans="1:13" x14ac:dyDescent="0.3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</row>
    <row r="2" spans="1:13" x14ac:dyDescent="0.3">
      <c r="A2" s="27"/>
      <c r="B2" s="27"/>
      <c r="C2" s="27"/>
      <c r="D2" s="27"/>
      <c r="E2" s="28" t="s">
        <v>57</v>
      </c>
      <c r="F2" s="28"/>
      <c r="G2" s="28"/>
      <c r="H2" s="27"/>
      <c r="I2" s="27"/>
      <c r="J2" s="27"/>
      <c r="K2" s="27"/>
      <c r="L2" s="27"/>
      <c r="M2" s="27"/>
    </row>
    <row r="3" spans="1:13" x14ac:dyDescent="0.3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</row>
    <row r="4" spans="1:13" x14ac:dyDescent="0.3">
      <c r="A4" s="27"/>
      <c r="B4" s="29" t="s">
        <v>58</v>
      </c>
      <c r="C4" s="29"/>
      <c r="D4" s="29"/>
      <c r="E4" s="29"/>
      <c r="F4" s="29"/>
      <c r="G4" s="27"/>
      <c r="H4" s="27"/>
      <c r="I4" s="27"/>
      <c r="J4" s="27"/>
      <c r="K4" s="27"/>
      <c r="L4" s="27"/>
      <c r="M4" s="27"/>
    </row>
    <row r="5" spans="1:13" x14ac:dyDescent="0.3">
      <c r="A5" s="27"/>
      <c r="B5" s="30"/>
      <c r="C5" s="30"/>
      <c r="D5" s="30"/>
      <c r="E5" s="30"/>
      <c r="F5" s="30"/>
      <c r="G5" s="27"/>
      <c r="H5" s="27"/>
      <c r="I5" s="27"/>
      <c r="J5" s="27"/>
      <c r="K5" s="27"/>
      <c r="L5" s="27"/>
      <c r="M5" s="27"/>
    </row>
    <row r="6" spans="1:13" x14ac:dyDescent="0.3">
      <c r="A6" s="27"/>
      <c r="B6" s="30"/>
      <c r="C6" s="30"/>
      <c r="D6" s="30"/>
      <c r="E6" s="30"/>
      <c r="F6" s="30"/>
      <c r="G6" s="27"/>
      <c r="H6" s="27"/>
      <c r="I6" s="27"/>
      <c r="J6" s="27"/>
      <c r="K6" s="27"/>
      <c r="L6" s="27"/>
      <c r="M6" s="27"/>
    </row>
    <row r="7" spans="1:13" x14ac:dyDescent="0.3">
      <c r="A7" s="27"/>
      <c r="B7" s="31" t="s">
        <v>59</v>
      </c>
      <c r="C7" s="31"/>
      <c r="D7" s="31"/>
      <c r="E7" s="31"/>
      <c r="F7" s="31"/>
      <c r="G7" s="31"/>
      <c r="H7" s="31"/>
      <c r="I7" s="27"/>
      <c r="J7" s="27"/>
      <c r="K7" s="27"/>
      <c r="L7" s="27"/>
      <c r="M7" s="27"/>
    </row>
    <row r="8" spans="1:13" x14ac:dyDescent="0.3">
      <c r="A8" s="27"/>
      <c r="B8" s="17" t="s">
        <v>60</v>
      </c>
      <c r="C8" s="17"/>
      <c r="D8" s="32"/>
      <c r="E8" s="32"/>
      <c r="F8" s="32"/>
      <c r="G8" s="32"/>
      <c r="H8" s="32"/>
      <c r="I8" s="32"/>
      <c r="J8" s="27"/>
      <c r="K8" s="27"/>
      <c r="L8" s="27"/>
      <c r="M8" s="27"/>
    </row>
    <row r="9" spans="1:13" x14ac:dyDescent="0.3">
      <c r="A9" s="27"/>
      <c r="B9" s="33" t="s">
        <v>61</v>
      </c>
      <c r="C9" s="33"/>
      <c r="D9" s="33"/>
      <c r="E9" s="33"/>
      <c r="F9" s="33"/>
      <c r="G9" s="34"/>
      <c r="H9" s="34"/>
      <c r="I9" s="34"/>
      <c r="J9" s="34"/>
      <c r="K9" s="34"/>
      <c r="L9" s="34"/>
      <c r="M9" s="34"/>
    </row>
    <row r="10" spans="1:13" x14ac:dyDescent="0.3">
      <c r="A10" s="27"/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</row>
    <row r="11" spans="1:13" x14ac:dyDescent="0.3">
      <c r="A11" s="28" t="s">
        <v>53</v>
      </c>
      <c r="B11" s="28"/>
      <c r="C11" s="28"/>
      <c r="D11" s="28"/>
      <c r="E11" s="28"/>
      <c r="F11" s="28"/>
      <c r="G11" s="27"/>
      <c r="H11" s="27"/>
      <c r="I11" s="27"/>
      <c r="J11" s="27"/>
      <c r="K11" s="27"/>
      <c r="L11" s="27"/>
      <c r="M11" s="27"/>
    </row>
    <row r="13" spans="1:13" x14ac:dyDescent="0.3">
      <c r="A13" s="25" t="s">
        <v>0</v>
      </c>
      <c r="B13" s="25" t="s">
        <v>4</v>
      </c>
      <c r="C13" s="25" t="s">
        <v>1</v>
      </c>
      <c r="D13" s="25" t="s">
        <v>5</v>
      </c>
      <c r="E13" s="19" t="s">
        <v>64</v>
      </c>
      <c r="F13" s="19" t="s">
        <v>65</v>
      </c>
    </row>
    <row r="14" spans="1:13" ht="42.6" customHeight="1" x14ac:dyDescent="0.3">
      <c r="A14" s="25"/>
      <c r="B14" s="25"/>
      <c r="C14" s="25"/>
      <c r="D14" s="26"/>
      <c r="E14" s="19"/>
      <c r="F14" s="20"/>
    </row>
    <row r="15" spans="1:13" ht="15" customHeight="1" x14ac:dyDescent="0.3">
      <c r="A15" s="21" t="s">
        <v>6</v>
      </c>
      <c r="B15" s="21"/>
      <c r="C15" s="21"/>
      <c r="D15" s="21"/>
      <c r="E15" s="21"/>
      <c r="F15" s="21"/>
    </row>
    <row r="16" spans="1:13" ht="39.6" customHeight="1" x14ac:dyDescent="0.3">
      <c r="A16" s="1" t="s">
        <v>7</v>
      </c>
      <c r="B16" s="2" t="s">
        <v>30</v>
      </c>
      <c r="C16" s="1" t="s">
        <v>2</v>
      </c>
      <c r="D16" s="3">
        <v>1</v>
      </c>
      <c r="E16" s="35"/>
      <c r="F16" s="14">
        <f>ROUND(D16*E16,2)</f>
        <v>0</v>
      </c>
    </row>
    <row r="17" spans="1:6" ht="35.4" customHeight="1" x14ac:dyDescent="0.3">
      <c r="A17" s="1" t="s">
        <v>8</v>
      </c>
      <c r="B17" s="6" t="s">
        <v>33</v>
      </c>
      <c r="C17" s="1" t="s">
        <v>2</v>
      </c>
      <c r="D17" s="3">
        <v>1</v>
      </c>
      <c r="E17" s="35"/>
      <c r="F17" s="14">
        <f t="shared" ref="F17:F38" si="0">ROUND(D17*E17,2)</f>
        <v>0</v>
      </c>
    </row>
    <row r="18" spans="1:6" ht="36.6" customHeight="1" x14ac:dyDescent="0.3">
      <c r="A18" s="1" t="s">
        <v>9</v>
      </c>
      <c r="B18" s="2" t="s">
        <v>31</v>
      </c>
      <c r="C18" s="1" t="s">
        <v>2</v>
      </c>
      <c r="D18" s="3">
        <v>1</v>
      </c>
      <c r="E18" s="35"/>
      <c r="F18" s="14">
        <f t="shared" si="0"/>
        <v>0</v>
      </c>
    </row>
    <row r="19" spans="1:6" ht="29.4" customHeight="1" x14ac:dyDescent="0.3">
      <c r="A19" s="1" t="s">
        <v>10</v>
      </c>
      <c r="B19" s="2" t="s">
        <v>32</v>
      </c>
      <c r="C19" s="1" t="s">
        <v>2</v>
      </c>
      <c r="D19" s="3">
        <v>1</v>
      </c>
      <c r="E19" s="35"/>
      <c r="F19" s="14">
        <f t="shared" si="0"/>
        <v>0</v>
      </c>
    </row>
    <row r="20" spans="1:6" ht="33" customHeight="1" x14ac:dyDescent="0.3">
      <c r="A20" s="1" t="s">
        <v>11</v>
      </c>
      <c r="B20" s="2" t="s">
        <v>34</v>
      </c>
      <c r="C20" s="1" t="s">
        <v>2</v>
      </c>
      <c r="D20" s="3">
        <v>1</v>
      </c>
      <c r="E20" s="35"/>
      <c r="F20" s="14">
        <f t="shared" si="0"/>
        <v>0</v>
      </c>
    </row>
    <row r="21" spans="1:6" ht="28.5" customHeight="1" x14ac:dyDescent="0.3">
      <c r="A21" s="1" t="s">
        <v>12</v>
      </c>
      <c r="B21" s="6" t="s">
        <v>35</v>
      </c>
      <c r="C21" s="1" t="s">
        <v>2</v>
      </c>
      <c r="D21" s="3">
        <v>1</v>
      </c>
      <c r="E21" s="35"/>
      <c r="F21" s="14">
        <f t="shared" si="0"/>
        <v>0</v>
      </c>
    </row>
    <row r="22" spans="1:6" ht="26.4" x14ac:dyDescent="0.3">
      <c r="A22" s="1" t="s">
        <v>13</v>
      </c>
      <c r="B22" s="2" t="s">
        <v>36</v>
      </c>
      <c r="C22" s="1" t="s">
        <v>2</v>
      </c>
      <c r="D22" s="3">
        <v>1</v>
      </c>
      <c r="E22" s="35"/>
      <c r="F22" s="14">
        <f t="shared" si="0"/>
        <v>0</v>
      </c>
    </row>
    <row r="23" spans="1:6" ht="26.4" x14ac:dyDescent="0.3">
      <c r="A23" s="1" t="s">
        <v>14</v>
      </c>
      <c r="B23" s="2" t="s">
        <v>37</v>
      </c>
      <c r="C23" s="1" t="s">
        <v>2</v>
      </c>
      <c r="D23" s="3">
        <v>1</v>
      </c>
      <c r="E23" s="35"/>
      <c r="F23" s="14">
        <f t="shared" si="0"/>
        <v>0</v>
      </c>
    </row>
    <row r="24" spans="1:6" ht="31.8" customHeight="1" x14ac:dyDescent="0.3">
      <c r="A24" s="1" t="s">
        <v>15</v>
      </c>
      <c r="B24" s="2" t="s">
        <v>38</v>
      </c>
      <c r="C24" s="1" t="s">
        <v>2</v>
      </c>
      <c r="D24" s="3">
        <v>1</v>
      </c>
      <c r="E24" s="35"/>
      <c r="F24" s="14">
        <f t="shared" si="0"/>
        <v>0</v>
      </c>
    </row>
    <row r="25" spans="1:6" ht="30.6" customHeight="1" x14ac:dyDescent="0.3">
      <c r="A25" s="1" t="s">
        <v>16</v>
      </c>
      <c r="B25" s="4" t="s">
        <v>54</v>
      </c>
      <c r="C25" s="1" t="s">
        <v>2</v>
      </c>
      <c r="D25" s="3">
        <v>1</v>
      </c>
      <c r="E25" s="35"/>
      <c r="F25" s="14">
        <f t="shared" si="0"/>
        <v>0</v>
      </c>
    </row>
    <row r="26" spans="1:6" ht="33.6" customHeight="1" x14ac:dyDescent="0.3">
      <c r="A26" s="1" t="s">
        <v>17</v>
      </c>
      <c r="B26" s="4" t="s">
        <v>55</v>
      </c>
      <c r="C26" s="12" t="s">
        <v>2</v>
      </c>
      <c r="D26" s="3">
        <v>1</v>
      </c>
      <c r="E26" s="35"/>
      <c r="F26" s="14">
        <f t="shared" si="0"/>
        <v>0</v>
      </c>
    </row>
    <row r="27" spans="1:6" ht="32.4" customHeight="1" x14ac:dyDescent="0.3">
      <c r="A27" s="1" t="s">
        <v>18</v>
      </c>
      <c r="B27" s="13" t="s">
        <v>56</v>
      </c>
      <c r="C27" s="1" t="s">
        <v>2</v>
      </c>
      <c r="D27" s="3">
        <v>1</v>
      </c>
      <c r="E27" s="35"/>
      <c r="F27" s="14">
        <f t="shared" si="0"/>
        <v>0</v>
      </c>
    </row>
    <row r="28" spans="1:6" ht="37.200000000000003" customHeight="1" x14ac:dyDescent="0.3">
      <c r="A28" s="1" t="s">
        <v>19</v>
      </c>
      <c r="B28" s="2" t="s">
        <v>39</v>
      </c>
      <c r="C28" s="1" t="s">
        <v>2</v>
      </c>
      <c r="D28" s="3">
        <v>1</v>
      </c>
      <c r="E28" s="35"/>
      <c r="F28" s="14">
        <f>ROUND(D28*E28,2)</f>
        <v>0</v>
      </c>
    </row>
    <row r="29" spans="1:6" ht="26.4" x14ac:dyDescent="0.3">
      <c r="A29" s="5" t="s">
        <v>20</v>
      </c>
      <c r="B29" s="2" t="s">
        <v>40</v>
      </c>
      <c r="C29" s="1" t="s">
        <v>2</v>
      </c>
      <c r="D29" s="3">
        <v>1</v>
      </c>
      <c r="E29" s="35"/>
      <c r="F29" s="14">
        <f t="shared" si="0"/>
        <v>0</v>
      </c>
    </row>
    <row r="30" spans="1:6" ht="26.4" x14ac:dyDescent="0.3">
      <c r="A30" s="5" t="s">
        <v>21</v>
      </c>
      <c r="B30" s="2" t="s">
        <v>41</v>
      </c>
      <c r="C30" s="1" t="s">
        <v>2</v>
      </c>
      <c r="D30" s="3">
        <v>1</v>
      </c>
      <c r="E30" s="35"/>
      <c r="F30" s="14">
        <f t="shared" si="0"/>
        <v>0</v>
      </c>
    </row>
    <row r="31" spans="1:6" ht="26.4" x14ac:dyDescent="0.3">
      <c r="A31" s="1" t="s">
        <v>22</v>
      </c>
      <c r="B31" s="2" t="s">
        <v>42</v>
      </c>
      <c r="C31" s="1" t="s">
        <v>2</v>
      </c>
      <c r="D31" s="3">
        <v>1</v>
      </c>
      <c r="E31" s="35"/>
      <c r="F31" s="14">
        <f t="shared" si="0"/>
        <v>0</v>
      </c>
    </row>
    <row r="32" spans="1:6" ht="28.2" customHeight="1" x14ac:dyDescent="0.3">
      <c r="A32" s="1" t="s">
        <v>23</v>
      </c>
      <c r="B32" s="6" t="s">
        <v>43</v>
      </c>
      <c r="C32" s="1" t="s">
        <v>2</v>
      </c>
      <c r="D32" s="3">
        <v>1</v>
      </c>
      <c r="E32" s="35"/>
      <c r="F32" s="14">
        <f t="shared" si="0"/>
        <v>0</v>
      </c>
    </row>
    <row r="33" spans="1:6" ht="40.200000000000003" customHeight="1" x14ac:dyDescent="0.3">
      <c r="A33" s="1" t="s">
        <v>24</v>
      </c>
      <c r="B33" s="6" t="s">
        <v>44</v>
      </c>
      <c r="C33" s="1" t="s">
        <v>2</v>
      </c>
      <c r="D33" s="3">
        <v>1</v>
      </c>
      <c r="E33" s="35"/>
      <c r="F33" s="14">
        <f t="shared" si="0"/>
        <v>0</v>
      </c>
    </row>
    <row r="34" spans="1:6" ht="26.4" x14ac:dyDescent="0.3">
      <c r="A34" s="1" t="s">
        <v>25</v>
      </c>
      <c r="B34" s="6" t="s">
        <v>45</v>
      </c>
      <c r="C34" s="1" t="s">
        <v>2</v>
      </c>
      <c r="D34" s="3">
        <v>1</v>
      </c>
      <c r="E34" s="35"/>
      <c r="F34" s="14">
        <f t="shared" si="0"/>
        <v>0</v>
      </c>
    </row>
    <row r="35" spans="1:6" ht="26.4" x14ac:dyDescent="0.3">
      <c r="A35" s="1" t="s">
        <v>26</v>
      </c>
      <c r="B35" s="6" t="s">
        <v>46</v>
      </c>
      <c r="C35" s="1" t="s">
        <v>2</v>
      </c>
      <c r="D35" s="3">
        <v>1</v>
      </c>
      <c r="E35" s="35"/>
      <c r="F35" s="14">
        <f t="shared" si="0"/>
        <v>0</v>
      </c>
    </row>
    <row r="36" spans="1:6" ht="37.799999999999997" customHeight="1" x14ac:dyDescent="0.3">
      <c r="A36" s="1" t="s">
        <v>27</v>
      </c>
      <c r="B36" s="2" t="s">
        <v>47</v>
      </c>
      <c r="C36" s="1" t="s">
        <v>2</v>
      </c>
      <c r="D36" s="3">
        <v>1</v>
      </c>
      <c r="E36" s="35"/>
      <c r="F36" s="14">
        <f t="shared" si="0"/>
        <v>0</v>
      </c>
    </row>
    <row r="37" spans="1:6" ht="33" customHeight="1" x14ac:dyDescent="0.3">
      <c r="A37" s="1" t="s">
        <v>28</v>
      </c>
      <c r="B37" s="4" t="s">
        <v>48</v>
      </c>
      <c r="C37" s="1" t="s">
        <v>2</v>
      </c>
      <c r="D37" s="3">
        <v>1</v>
      </c>
      <c r="E37" s="35"/>
      <c r="F37" s="14">
        <f>ROUND(D37*E37,2)</f>
        <v>0</v>
      </c>
    </row>
    <row r="38" spans="1:6" ht="39.6" x14ac:dyDescent="0.3">
      <c r="A38" s="1" t="s">
        <v>29</v>
      </c>
      <c r="B38" s="4" t="s">
        <v>49</v>
      </c>
      <c r="C38" s="1" t="s">
        <v>2</v>
      </c>
      <c r="D38" s="3">
        <v>1</v>
      </c>
      <c r="E38" s="35"/>
      <c r="F38" s="14">
        <f t="shared" si="0"/>
        <v>0</v>
      </c>
    </row>
    <row r="39" spans="1:6" x14ac:dyDescent="0.3">
      <c r="A39" s="22" t="s">
        <v>66</v>
      </c>
      <c r="B39" s="23"/>
      <c r="C39" s="23"/>
      <c r="D39" s="23"/>
      <c r="E39" s="23"/>
      <c r="F39" s="24"/>
    </row>
    <row r="40" spans="1:6" x14ac:dyDescent="0.3">
      <c r="A40" s="9" t="s">
        <v>50</v>
      </c>
      <c r="B40" s="7" t="s">
        <v>67</v>
      </c>
      <c r="C40" s="9" t="s">
        <v>52</v>
      </c>
      <c r="D40" s="7">
        <v>150</v>
      </c>
      <c r="E40" s="36"/>
      <c r="F40" s="14">
        <f>ROUND(D40*E40,2)</f>
        <v>0</v>
      </c>
    </row>
    <row r="41" spans="1:6" x14ac:dyDescent="0.3">
      <c r="A41" s="9" t="s">
        <v>51</v>
      </c>
      <c r="B41" s="7" t="s">
        <v>68</v>
      </c>
      <c r="C41" s="9" t="s">
        <v>3</v>
      </c>
      <c r="D41" s="11">
        <v>200</v>
      </c>
      <c r="E41" s="37"/>
      <c r="F41" s="14">
        <f>ROUND(D41*E41,2)</f>
        <v>0</v>
      </c>
    </row>
    <row r="42" spans="1:6" x14ac:dyDescent="0.3">
      <c r="A42" s="18" t="s">
        <v>63</v>
      </c>
      <c r="B42" s="18"/>
      <c r="C42" s="18"/>
      <c r="D42" s="18"/>
      <c r="E42" s="18"/>
      <c r="F42" s="15">
        <f>SUM(F16:F41)</f>
        <v>0</v>
      </c>
    </row>
    <row r="43" spans="1:6" x14ac:dyDescent="0.3">
      <c r="A43" s="10"/>
      <c r="B43" s="16" t="s">
        <v>62</v>
      </c>
      <c r="C43" s="16"/>
      <c r="D43" s="16"/>
      <c r="E43" s="16"/>
      <c r="F43" s="16"/>
    </row>
    <row r="44" spans="1:6" x14ac:dyDescent="0.3">
      <c r="A44" s="8"/>
      <c r="B44" s="8"/>
      <c r="C44" s="8"/>
      <c r="D44" s="8"/>
    </row>
  </sheetData>
  <sheetProtection algorithmName="SHA-512" hashValue="IJpAYN/jbeWD7UsMom+0WgwebQLkFgAg6FKQYCVhGh6kxMpQ8XVoPHr4uRlxVQqATtmaydqwfKp7nfaf58WB9Q==" saltValue="g1Yl62yeIWL8zU7U0htAOA==" spinCount="100000" sheet="1" objects="1" scenarios="1"/>
  <mergeCells count="15">
    <mergeCell ref="B43:F43"/>
    <mergeCell ref="E2:G2"/>
    <mergeCell ref="B4:F4"/>
    <mergeCell ref="B7:H7"/>
    <mergeCell ref="B8:I8"/>
    <mergeCell ref="A11:F11"/>
    <mergeCell ref="A42:E42"/>
    <mergeCell ref="E13:E14"/>
    <mergeCell ref="F13:F14"/>
    <mergeCell ref="A15:F15"/>
    <mergeCell ref="A39:F39"/>
    <mergeCell ref="A13:A14"/>
    <mergeCell ref="B13:B14"/>
    <mergeCell ref="C13:C14"/>
    <mergeCell ref="D13:D1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Lapas1</vt:lpstr>
      <vt:lpstr>Lapas1!_Hlk138839476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Aleksandras Subačius</dc:creator>
  <cp:lastModifiedBy>Kristina Kairytė</cp:lastModifiedBy>
  <dcterms:created xsi:type="dcterms:W3CDTF">2023-06-28T08:59:45Z</dcterms:created>
  <dcterms:modified xsi:type="dcterms:W3CDTF">2025-07-14T10:46:37Z</dcterms:modified>
</cp:coreProperties>
</file>